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5FD4B229-667D-46AB-8E89-052F8CDB60C8}"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(2)'!$A$15:$G$32</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20" i="9" l="1"/>
  <c r="F21" i="9"/>
  <c r="F19" i="9"/>
  <c r="F18" i="9"/>
  <c r="F22" i="9"/>
  <c r="F16" i="9"/>
  <c r="F27" i="9"/>
  <c r="F26" i="9"/>
  <c r="F24" i="9"/>
  <c r="F23" i="9"/>
  <c r="F17" i="9"/>
  <c r="F25" i="9"/>
  <c r="F28" i="9" l="1"/>
  <c r="D28" i="9"/>
  <c r="E28" i="9"/>
  <c r="C28" i="9"/>
</calcChain>
</file>

<file path=xl/sharedStrings.xml><?xml version="1.0" encoding="utf-8"?>
<sst xmlns="http://schemas.openxmlformats.org/spreadsheetml/2006/main" count="56" uniqueCount="44">
  <si>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</si>
  <si>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</si>
  <si>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</si>
  <si>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</si>
  <si>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</si>
  <si>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</si>
  <si>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</si>
  <si>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</si>
  <si>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</si>
  <si>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</si>
  <si>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</si>
  <si>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</si>
  <si>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</si>
  <si>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</si>
  <si>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</si>
  <si>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</si>
  <si>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</si>
  <si>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</si>
  <si>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kazreTi</t>
  </si>
  <si>
    <t>qvemo_qarTlis_satyeo_samsaxuri</t>
  </si>
  <si>
    <t>bolnisi_dmanisi</t>
  </si>
  <si>
    <t>jgr</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</si>
  <si>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</si>
  <si>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</si>
  <si>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</si>
  <si>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</si>
  <si>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</si>
  <si>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</si>
  <si>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</si>
  <si>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</si>
  <si>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</si>
  <si>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jagrcxila</t>
  </si>
  <si>
    <t>10.05.2022წ.</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</si>
  <si>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</si>
  <si>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</si>
  <si>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</si>
  <si>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moniSvnis dawyebis TariRi</t>
  </si>
  <si>
    <t>80.12.68.188</t>
  </si>
  <si>
    <t>1604 kvm</t>
  </si>
  <si>
    <t>X - 447561</t>
  </si>
  <si>
    <t>Y - 4583105</t>
  </si>
  <si>
    <t>X - 447578</t>
  </si>
  <si>
    <t>Y - 4583072</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</si>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</sst>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_(* #,##0.00_);_(* \(#,##0.00\);_(* \-??_);_(@_)"/>
  </numFmts>
  <fonts count="10">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name val="AcadNusx"/>
    </font>
    <font>
      <sz val="11"/>
      <name val="AcadNusx"/>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45">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5" fillId="0" borderId="2" xfId="0" applyFont="1" applyBorder="1" applyAlignment="1">
      <alignment horizontal="right" vertical="center"/>
    </xf>
    <xf numFmtId="0" fontId="5" fillId="0" borderId="2" xfId="0" applyFont="1" applyBorder="1" applyAlignment="1">
      <alignment horizontal="left" vertical="center"/>
    </xf>
    <xf numFmtId="0" fontId="2" fillId="0" borderId="2" xfId="0" applyFont="1" applyBorder="1" applyAlignment="1">
      <alignment horizontal="center" vertical="center"/>
    </xf>
    <xf numFmtId="0" fontId="5" fillId="0" borderId="1" xfId="0" applyFont="1" applyBorder="1" applyAlignment="1">
      <alignment horizontal="right" vertical="center"/>
    </xf>
    <xf numFmtId="0" fontId="5" fillId="0" borderId="1" xfId="0" applyFont="1" applyBorder="1" applyAlignment="1">
      <alignment horizontal="left" vertical="center"/>
    </xf>
    <xf numFmtId="0" fontId="2" fillId="0" borderId="1" xfId="0" applyFont="1" applyBorder="1" applyAlignment="1">
      <alignment horizontal="center" vertical="center"/>
    </xf>
    <xf numFmtId="0" fontId="2" fillId="0" borderId="0" xfId="0" applyFont="1" applyBorder="1" applyAlignment="1"/>
    <xf numFmtId="0" fontId="2" fillId="0" borderId="0" xfId="0" applyFont="1" applyBorder="1" applyAlignment="1">
      <alignment vertical="center"/>
    </xf>
    <xf numFmtId="0" fontId="5" fillId="0" borderId="0" xfId="0" applyFont="1" applyBorder="1" applyAlignment="1"/>
    <xf numFmtId="0" fontId="7" fillId="0" borderId="1" xfId="0" applyFont="1" applyBorder="1" applyAlignment="1">
      <alignment horizontal="center" vertical="center"/>
    </xf>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64" fontId="2" fillId="0" borderId="1" xfId="0" applyNumberFormat="1" applyFont="1" applyBorder="1" applyAlignment="1">
      <alignment horizontal="center" vertical="center" wrapText="1"/>
    </xf>
    <xf numFmtId="43" fontId="2" fillId="0" borderId="1" xfId="0" applyNumberFormat="1" applyFont="1" applyBorder="1" applyAlignment="1">
      <alignment horizontal="center" vertical="center" wrapText="1"/>
    </xf>
    <xf numFmtId="0" fontId="8" fillId="0" borderId="1" xfId="0" applyFont="1" applyBorder="1"/>
    <xf numFmtId="0" fontId="8"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2" fillId="0" borderId="1" xfId="0" applyFont="1" applyBorder="1" applyAlignment="1">
      <alignment horizontal="center"/>
    </xf>
    <xf numFmtId="0" fontId="6" fillId="0" borderId="1" xfId="0" applyFont="1" applyBorder="1" applyAlignment="1">
      <alignment horizontal="center" vertical="center" wrapText="1"/>
    </xf>
    <xf numFmtId="0" fontId="2" fillId="0" borderId="7"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3" fillId="0" borderId="0"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justify" vertical="justify" wrapText="1"/>
    </xf>
    <xf numFmtId="0" fontId="2" fillId="0" borderId="6" xfId="0" applyFont="1" applyBorder="1" applyAlignment="1">
      <alignment horizontal="justify" vertical="justify" wrapText="1"/>
    </xf>
    <xf numFmtId="0" fontId="2" fillId="0" borderId="4" xfId="0" applyFont="1" applyBorder="1" applyAlignment="1">
      <alignment horizontal="justify" vertical="justify"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G32"/>
  <sheetViews>
    <sheetView tabSelected="1" zoomScale="110" zoomScaleNormal="110" zoomScalePageLayoutView="130" workbookViewId="0">
      <selection sqref="A1:G1"/>
    </sheetView>
  </sheetViews>
  <sheetFormatPr defaultRowHeight="15.75"/>
  <cols>
    <col min="1" max="1" width="5.85546875" style="2" customWidth="1"/>
    <col min="2" max="3" width="15.28515625" style="2" customWidth="1"/>
    <col min="4" max="4" width="14.5703125" style="2" customWidth="1"/>
    <col min="5" max="5" width="16.140625" style="2" customWidth="1"/>
    <col min="6" max="7" width="15.28515625" style="2" customWidth="1"/>
    <col min="8" max="19" width="9.140625" style="2" customWidth="1"/>
    <col min="20" max="20" width="47.28515625" style="2" customWidth="1"/>
    <col min="21" max="21" width="18.85546875" style="2" customWidth="1"/>
    <col min="22" max="22" width="11.7109375" style="2" customWidth="1"/>
    <col min="23" max="23" width="20.42578125" style="2" customWidth="1"/>
    <col min="24" max="24" width="49" style="2" customWidth="1"/>
    <col min="25" max="25" width="12.5703125" style="2" customWidth="1"/>
    <col min="26" max="26" width="13" style="2" customWidth="1"/>
    <col min="27" max="33" width="9.140625" style="2"/>
    <col min="34" max="35" width="14.7109375" style="2" customWidth="1"/>
    <col min="36" max="37" width="9.140625" style="2"/>
    <col min="38" max="38" width="12.140625" style="2" customWidth="1"/>
    <col min="39" max="45" width="9.140625" style="2"/>
    <col min="46" max="46" width="11.7109375" style="2" customWidth="1"/>
    <col min="47" max="50" width="9.140625" style="2"/>
    <col min="51" max="51" width="14.7109375" style="2" customWidth="1"/>
    <col min="52" max="16384" width="9.140625" style="2"/>
  </cols>
  <sheetData>
    <row r="1" spans="1:7" s="3" customFormat="1" ht="28.5" customHeight="1">
      <c r="A1" s="33" t="s">
        <v>30</v>
      </c>
      <c r="B1" s="33"/>
      <c r="C1" s="33"/>
      <c r="D1" s="33"/>
      <c r="E1" s="33"/>
      <c r="F1" s="33"/>
      <c r="G1" s="33"/>
    </row>
    <row r="2" spans="1:7" s="3" customFormat="1" ht="18" customHeight="1">
      <c r="A2" s="34" t="s">
        <v>36</v>
      </c>
      <c r="B2" s="35"/>
      <c r="C2" s="32"/>
      <c r="D2" s="36" t="s">
        <v>32</v>
      </c>
      <c r="E2" s="37"/>
      <c r="F2" s="37"/>
      <c r="G2" s="38"/>
    </row>
    <row r="3" spans="1:7" s="3" customFormat="1" ht="15.75" customHeight="1">
      <c r="A3" s="34" t="s">
        <v>8</v>
      </c>
      <c r="B3" s="35"/>
      <c r="C3" s="32"/>
      <c r="D3" s="39" t="s">
        <v>19</v>
      </c>
      <c r="E3" s="40"/>
      <c r="F3" s="40"/>
      <c r="G3" s="41"/>
    </row>
    <row r="4" spans="1:7" s="3" customFormat="1" ht="15.75" customHeight="1">
      <c r="A4" s="23" t="s">
        <v>9</v>
      </c>
      <c r="B4" s="23"/>
      <c r="C4" s="23"/>
      <c r="D4" s="26" t="s">
        <v>20</v>
      </c>
      <c r="E4" s="26"/>
      <c r="F4" s="26"/>
      <c r="G4" s="26"/>
    </row>
    <row r="5" spans="1:7" s="3" customFormat="1" ht="15.75" customHeight="1">
      <c r="A5" s="28" t="s">
        <v>10</v>
      </c>
      <c r="B5" s="28"/>
      <c r="C5" s="28"/>
      <c r="D5" s="26" t="s">
        <v>18</v>
      </c>
      <c r="E5" s="26"/>
      <c r="F5" s="26"/>
      <c r="G5" s="26"/>
    </row>
    <row r="6" spans="1:7" s="3" customFormat="1">
      <c r="A6" s="26" t="s">
        <v>14</v>
      </c>
      <c r="B6" s="26"/>
      <c r="C6" s="4"/>
      <c r="D6" s="5"/>
      <c r="E6" s="30" t="s">
        <v>11</v>
      </c>
      <c r="F6" s="31"/>
      <c r="G6" s="6">
        <v>21</v>
      </c>
    </row>
    <row r="7" spans="1:7" s="3" customFormat="1">
      <c r="A7" s="26"/>
      <c r="B7" s="26"/>
      <c r="C7" s="7" t="s">
        <v>21</v>
      </c>
      <c r="D7" s="8" t="s">
        <v>6</v>
      </c>
      <c r="E7" s="32" t="s">
        <v>12</v>
      </c>
      <c r="F7" s="23"/>
      <c r="G7" s="1"/>
    </row>
    <row r="8" spans="1:7" s="3" customFormat="1">
      <c r="A8" s="26"/>
      <c r="B8" s="26"/>
      <c r="C8" s="7"/>
      <c r="D8" s="8"/>
      <c r="E8" s="32" t="s">
        <v>13</v>
      </c>
      <c r="F8" s="23"/>
      <c r="G8" s="9" t="s">
        <v>38</v>
      </c>
    </row>
    <row r="9" spans="1:7" s="3" customFormat="1">
      <c r="A9" s="26"/>
      <c r="B9" s="26"/>
      <c r="C9" s="7"/>
      <c r="D9" s="8"/>
      <c r="E9" s="23"/>
      <c r="F9" s="23"/>
      <c r="G9" s="1" t="s">
        <v>37</v>
      </c>
    </row>
    <row r="10" spans="1:7" s="3" customFormat="1">
      <c r="A10" s="26"/>
      <c r="B10" s="26"/>
      <c r="C10" s="7"/>
      <c r="D10" s="8"/>
      <c r="E10" s="10"/>
      <c r="F10" s="10"/>
      <c r="G10" s="10"/>
    </row>
    <row r="11" spans="1:7" s="3" customFormat="1" ht="24.75" customHeight="1">
      <c r="A11" s="11"/>
      <c r="B11" s="11"/>
      <c r="C11" s="12"/>
      <c r="D11" s="12"/>
      <c r="E11" s="29" t="s">
        <v>33</v>
      </c>
      <c r="F11" s="13" t="s">
        <v>39</v>
      </c>
      <c r="G11" s="13" t="s">
        <v>40</v>
      </c>
    </row>
    <row r="12" spans="1:7" s="3" customFormat="1" ht="24.75" customHeight="1">
      <c r="A12" s="11"/>
      <c r="B12" s="11"/>
      <c r="C12" s="12"/>
      <c r="D12" s="12"/>
      <c r="E12" s="29"/>
      <c r="F12" s="13" t="s">
        <v>41</v>
      </c>
      <c r="G12" s="13" t="s">
        <v>42</v>
      </c>
    </row>
    <row r="13" spans="1:7">
      <c r="A13" s="14"/>
      <c r="B13" s="14"/>
      <c r="C13" s="14"/>
      <c r="D13" s="14"/>
      <c r="E13" s="14"/>
      <c r="F13" s="14"/>
      <c r="G13" s="14"/>
    </row>
    <row r="14" spans="1:7" ht="40.5">
      <c r="A14" s="1" t="s">
        <v>15</v>
      </c>
      <c r="B14" s="1" t="s">
        <v>16</v>
      </c>
      <c r="C14" s="1" t="s">
        <v>34</v>
      </c>
      <c r="D14" s="1" t="s">
        <v>23</v>
      </c>
      <c r="E14" s="1" t="s">
        <v>17</v>
      </c>
      <c r="F14" s="15" t="s">
        <v>24</v>
      </c>
      <c r="G14" s="1" t="s">
        <v>7</v>
      </c>
    </row>
    <row r="15" spans="1:7">
      <c r="A15" s="1" t="s">
        <v>0</v>
      </c>
      <c r="B15" s="1" t="s">
        <v>1</v>
      </c>
      <c r="C15" s="16" t="s">
        <v>2</v>
      </c>
      <c r="D15" s="1" t="s">
        <v>3</v>
      </c>
      <c r="E15" s="1" t="s">
        <v>4</v>
      </c>
      <c r="F15" s="1" t="s">
        <v>5</v>
      </c>
      <c r="G15" s="1" t="s">
        <v>6</v>
      </c>
    </row>
    <row r="16" spans="1:7" s="22" customFormat="1">
      <c r="A16" s="20">
        <v>1</v>
      </c>
      <c r="B16" s="19" t="s">
        <v>31</v>
      </c>
      <c r="C16" s="20">
        <v>20</v>
      </c>
      <c r="D16" s="20">
        <v>0.15</v>
      </c>
      <c r="E16" s="20">
        <v>0.02</v>
      </c>
      <c r="F16" s="21">
        <f t="shared" ref="F16:F17" si="0">D16+E16</f>
        <v>0.16999999999999998</v>
      </c>
      <c r="G16" s="20"/>
    </row>
    <row r="17" spans="1:7" s="22" customFormat="1">
      <c r="A17" s="20">
        <v>2</v>
      </c>
      <c r="B17" s="19" t="s">
        <v>31</v>
      </c>
      <c r="C17" s="20">
        <v>16</v>
      </c>
      <c r="D17" s="20">
        <v>0.09</v>
      </c>
      <c r="E17" s="20">
        <v>0.09</v>
      </c>
      <c r="F17" s="21">
        <f t="shared" si="0"/>
        <v>0.18</v>
      </c>
      <c r="G17" s="20"/>
    </row>
    <row r="18" spans="1:7" s="22" customFormat="1">
      <c r="A18" s="20">
        <v>3</v>
      </c>
      <c r="B18" s="19" t="s">
        <v>31</v>
      </c>
      <c r="C18" s="20">
        <v>24</v>
      </c>
      <c r="D18" s="20">
        <v>0.23</v>
      </c>
      <c r="E18" s="20">
        <v>0.02</v>
      </c>
      <c r="F18" s="21">
        <f t="shared" ref="F18:F19" si="1">D18+E18</f>
        <v>0.25</v>
      </c>
      <c r="G18" s="20"/>
    </row>
    <row r="19" spans="1:7" s="22" customFormat="1">
      <c r="A19" s="20">
        <v>4</v>
      </c>
      <c r="B19" s="19" t="s">
        <v>31</v>
      </c>
      <c r="C19" s="20">
        <v>24</v>
      </c>
      <c r="D19" s="20">
        <v>0.23</v>
      </c>
      <c r="E19" s="20">
        <v>0.02</v>
      </c>
      <c r="F19" s="21">
        <f t="shared" si="1"/>
        <v>0.25</v>
      </c>
      <c r="G19" s="20"/>
    </row>
    <row r="20" spans="1:7" s="22" customFormat="1">
      <c r="A20" s="20">
        <v>5</v>
      </c>
      <c r="B20" s="19" t="s">
        <v>31</v>
      </c>
      <c r="C20" s="20">
        <v>28</v>
      </c>
      <c r="D20" s="20">
        <v>0.33</v>
      </c>
      <c r="E20" s="20">
        <v>0.03</v>
      </c>
      <c r="F20" s="21">
        <f>D20+E20</f>
        <v>0.36</v>
      </c>
      <c r="G20" s="20"/>
    </row>
    <row r="21" spans="1:7" s="22" customFormat="1">
      <c r="A21" s="20">
        <v>6</v>
      </c>
      <c r="B21" s="19" t="s">
        <v>31</v>
      </c>
      <c r="C21" s="20">
        <v>24</v>
      </c>
      <c r="D21" s="20">
        <v>0.23</v>
      </c>
      <c r="E21" s="20">
        <v>0.02</v>
      </c>
      <c r="F21" s="21">
        <f>D21+E21</f>
        <v>0.25</v>
      </c>
      <c r="G21" s="20"/>
    </row>
    <row r="22" spans="1:7" s="22" customFormat="1">
      <c r="A22" s="20">
        <v>7</v>
      </c>
      <c r="B22" s="19" t="s">
        <v>31</v>
      </c>
      <c r="C22" s="20">
        <v>20</v>
      </c>
      <c r="D22" s="20">
        <v>0.15</v>
      </c>
      <c r="E22" s="20">
        <v>0.02</v>
      </c>
      <c r="F22" s="21">
        <f>D22+E22</f>
        <v>0.16999999999999998</v>
      </c>
      <c r="G22" s="20"/>
    </row>
    <row r="23" spans="1:7" s="22" customFormat="1">
      <c r="A23" s="20">
        <v>8</v>
      </c>
      <c r="B23" s="19" t="s">
        <v>31</v>
      </c>
      <c r="C23" s="20">
        <v>16</v>
      </c>
      <c r="D23" s="20">
        <v>0.09</v>
      </c>
      <c r="E23" s="20">
        <v>0.09</v>
      </c>
      <c r="F23" s="21">
        <f t="shared" ref="F23:F24" si="2">D23+E23</f>
        <v>0.18</v>
      </c>
      <c r="G23" s="20"/>
    </row>
    <row r="24" spans="1:7" s="22" customFormat="1">
      <c r="A24" s="20">
        <v>9</v>
      </c>
      <c r="B24" s="19" t="s">
        <v>31</v>
      </c>
      <c r="C24" s="20">
        <v>16</v>
      </c>
      <c r="D24" s="20">
        <v>0.09</v>
      </c>
      <c r="E24" s="20">
        <v>0.09</v>
      </c>
      <c r="F24" s="21">
        <f t="shared" si="2"/>
        <v>0.18</v>
      </c>
      <c r="G24" s="20"/>
    </row>
    <row r="25" spans="1:7" s="22" customFormat="1">
      <c r="A25" s="20">
        <v>10</v>
      </c>
      <c r="B25" s="19" t="s">
        <v>31</v>
      </c>
      <c r="C25" s="20">
        <v>12</v>
      </c>
      <c r="D25" s="20">
        <v>0.05</v>
      </c>
      <c r="E25" s="20">
        <v>0.01</v>
      </c>
      <c r="F25" s="21">
        <f>D25+E25</f>
        <v>6.0000000000000005E-2</v>
      </c>
      <c r="G25" s="20"/>
    </row>
    <row r="26" spans="1:7" s="22" customFormat="1">
      <c r="A26" s="20">
        <v>11</v>
      </c>
      <c r="B26" s="19" t="s">
        <v>31</v>
      </c>
      <c r="C26" s="20">
        <v>16</v>
      </c>
      <c r="D26" s="20">
        <v>0.09</v>
      </c>
      <c r="E26" s="20">
        <v>0.09</v>
      </c>
      <c r="F26" s="21">
        <f t="shared" ref="F26:F27" si="3">D26+E26</f>
        <v>0.18</v>
      </c>
      <c r="G26" s="20"/>
    </row>
    <row r="27" spans="1:7" s="22" customFormat="1">
      <c r="A27" s="20">
        <v>12</v>
      </c>
      <c r="B27" s="19" t="s">
        <v>31</v>
      </c>
      <c r="C27" s="20">
        <v>16</v>
      </c>
      <c r="D27" s="20">
        <v>0.09</v>
      </c>
      <c r="E27" s="20">
        <v>0.09</v>
      </c>
      <c r="F27" s="21">
        <f t="shared" si="3"/>
        <v>0.18</v>
      </c>
      <c r="G27" s="20"/>
    </row>
    <row r="28" spans="1:7">
      <c r="A28" s="1"/>
      <c r="B28" s="1" t="s">
        <v>22</v>
      </c>
      <c r="C28" s="1">
        <f>SUM(C16:C27)</f>
        <v>232</v>
      </c>
      <c r="D28" s="1">
        <f>SUM(D16:D27)</f>
        <v>1.8200000000000003</v>
      </c>
      <c r="E28" s="1">
        <f>SUM(E16:E27)</f>
        <v>0.58999999999999986</v>
      </c>
      <c r="F28" s="17">
        <f>SUM(F16:F27)</f>
        <v>2.41</v>
      </c>
      <c r="G28" s="18"/>
    </row>
    <row r="29" spans="1:7" ht="82.5" customHeight="1">
      <c r="A29" s="42" t="s">
        <v>35</v>
      </c>
      <c r="B29" s="43"/>
      <c r="C29" s="43"/>
      <c r="D29" s="43"/>
      <c r="E29" s="43"/>
      <c r="F29" s="43"/>
      <c r="G29" s="44"/>
    </row>
    <row r="30" spans="1:7">
      <c r="A30" s="24" t="s">
        <v>25</v>
      </c>
      <c r="B30" s="24"/>
      <c r="C30" s="24"/>
      <c r="D30" s="25" t="s">
        <v>29</v>
      </c>
      <c r="E30" s="25"/>
      <c r="F30" s="25"/>
      <c r="G30" s="25"/>
    </row>
    <row r="31" spans="1:7">
      <c r="A31" s="24" t="s">
        <v>26</v>
      </c>
      <c r="B31" s="24"/>
      <c r="C31" s="24"/>
      <c r="D31" s="27" t="s">
        <v>43</v>
      </c>
      <c r="E31" s="27"/>
      <c r="F31" s="27"/>
      <c r="G31" s="27"/>
    </row>
    <row r="32" spans="1:7">
      <c r="A32" s="24" t="s">
        <v>27</v>
      </c>
      <c r="B32" s="24"/>
      <c r="C32" s="24"/>
      <c r="D32" s="25" t="s">
        <v>28</v>
      </c>
      <c r="E32" s="25"/>
      <c r="F32" s="25"/>
      <c r="G32" s="25"/>
    </row>
  </sheetData>
  <autoFilter ref="A15:G32" xr:uid="{85995709-09F4-4E6A-97B9-04787E7FB00C}"/>
  <dataConsolidate>
    <dataRefs count="1">
      <dataRef ref="AP2:AP36" sheet="axricxva"/>
    </dataRefs>
  </dataConsolidate>
  <mergeCells count="22">
    <mergeCell ref="E8:F8"/>
    <mergeCell ref="A1:G1"/>
    <mergeCell ref="A2:C2"/>
    <mergeCell ref="D2:G2"/>
    <mergeCell ref="D3:G3"/>
    <mergeCell ref="A3:C3"/>
    <mergeCell ref="E9:F9"/>
    <mergeCell ref="A32:C32"/>
    <mergeCell ref="D32:G32"/>
    <mergeCell ref="D4:G4"/>
    <mergeCell ref="A29:G29"/>
    <mergeCell ref="A30:C30"/>
    <mergeCell ref="D30:G30"/>
    <mergeCell ref="A31:C31"/>
    <mergeCell ref="D31:G31"/>
    <mergeCell ref="A5:C5"/>
    <mergeCell ref="D5:G5"/>
    <mergeCell ref="A6:B10"/>
    <mergeCell ref="E11:E12"/>
    <mergeCell ref="A4:C4"/>
    <mergeCell ref="E6:F6"/>
    <mergeCell ref="E7:F7"/>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2023-01-03T08:01:25Z</cp:lastPrinted>
  <dcterms:created xsi:type="dcterms:W3CDTF">2012-04-21T06:52:08Z</dcterms:created>
  <dcterms:modified xsi:type="dcterms:W3CDTF">2023-01-03T08:02:28Z</dcterms:modified>
</cp:coreProperties>
</file>